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№1'!$A$1:$S$24</definedName>
  </definedNames>
  <calcPr calcId="125725"/>
</workbook>
</file>

<file path=xl/calcChain.xml><?xml version="1.0" encoding="utf-8"?>
<calcChain xmlns="http://schemas.openxmlformats.org/spreadsheetml/2006/main">
  <c r="S10" i="1"/>
  <c r="S11"/>
  <c r="S9"/>
  <c r="T12"/>
  <c r="S12" l="1"/>
  <c r="S13" s="1"/>
  <c r="W12"/>
  <c r="U12" l="1"/>
</calcChain>
</file>

<file path=xl/sharedStrings.xml><?xml version="1.0" encoding="utf-8"?>
<sst xmlns="http://schemas.openxmlformats.org/spreadsheetml/2006/main" count="47" uniqueCount="44">
  <si>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</si>
  <si>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</si>
  <si>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</si>
  <si>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</si>
  <si>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</si>
  <si>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</si>
  <si>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</si>
  <si>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</si>
  <si>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</si>
  <si>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</si>
  <si>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</si>
  <si>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</si>
  <si>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</si>
  <si>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</si>
  <si>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</si>
  <si>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</si>
  <si>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</si>
  <si>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</si>
  <si>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</si>
  <si>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</si>
  <si>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</si>
  <si>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</si>
  <si>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</si>
  <si>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</si>
  <si>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</si>
  <si>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</si>
  <si>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</si>
  <si>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</si>
  <si>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</si>
  <si>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</si>
  <si>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</si>
  <si>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</si>
  <si>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шт.</t>
  </si>
  <si>
    <t>Количество на 2013 год</t>
  </si>
  <si>
    <t>Цена за единицу с НДС, руб.</t>
  </si>
  <si>
    <t>Сумма с НДС, руб.</t>
  </si>
  <si>
    <t>2. Условия поставки: доставка до ОАО «Хиагда», Забайкальский край, г. Чита, п. Рудник Кадала, Дворцовский тракт, 50. ЦБ МТС</t>
  </si>
  <si>
    <t>В том числе НДС:</t>
  </si>
  <si>
    <t>Анализатор жидкости
кондуктометрический лабораторный (кондуктометр - концентратомер лабораторный) АГАТ-2/1 И (модификация /1)</t>
  </si>
  <si>
    <t>Аквадистиллятор электрический АЭ - 25МО (производительность 25 л/час)</t>
  </si>
  <si>
    <t>ТУ 4215-006-27428832-01 или эквивалент</t>
  </si>
  <si>
    <t>ГОСТ 24104-2001</t>
  </si>
  <si>
    <t>ТУ 9452-129-12517820-2002 или эквивалент</t>
  </si>
  <si>
    <t>Весы лабораторные электронные Shinko Denshi AJH-620CE (наибольший предел взвешивания 620 г, дискретность 0,001 г) или эквивалент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</si>
</sst>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5"/>
  <sheetViews>
    <sheetView tabSelected="1" view="pageBreakPreview" zoomScale="70" zoomScaleNormal="75" zoomScaleSheetLayoutView="70" workbookViewId="0">
      <selection activeCell="N10" sqref="N10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0" t="s">
        <v>19</v>
      </c>
    </row>
    <row r="3" spans="1:23" ht="20.2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3" ht="20.25">
      <c r="A4" s="21"/>
      <c r="B4" s="21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3">
      <c r="A5" s="37" t="s">
        <v>23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23" ht="19.5" customHeight="1">
      <c r="A6" s="41" t="s">
        <v>1</v>
      </c>
      <c r="B6" s="41" t="s">
        <v>17</v>
      </c>
      <c r="C6" s="41" t="s">
        <v>29</v>
      </c>
      <c r="D6" s="34" t="s">
        <v>15</v>
      </c>
      <c r="E6" s="38" t="s">
        <v>14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5" t="s">
        <v>33</v>
      </c>
      <c r="R6" s="35" t="s">
        <v>34</v>
      </c>
      <c r="S6" s="35" t="s">
        <v>35</v>
      </c>
    </row>
    <row r="7" spans="1:23" ht="18.75" customHeight="1">
      <c r="A7" s="41"/>
      <c r="B7" s="41"/>
      <c r="C7" s="41"/>
      <c r="D7" s="34"/>
      <c r="E7" s="36" t="s">
        <v>25</v>
      </c>
      <c r="F7" s="36"/>
      <c r="G7" s="36"/>
      <c r="H7" s="36" t="s">
        <v>2</v>
      </c>
      <c r="I7" s="36"/>
      <c r="J7" s="36"/>
      <c r="K7" s="36" t="s">
        <v>3</v>
      </c>
      <c r="L7" s="36"/>
      <c r="M7" s="36"/>
      <c r="N7" s="36" t="s">
        <v>10</v>
      </c>
      <c r="O7" s="36"/>
      <c r="P7" s="36"/>
      <c r="Q7" s="35"/>
      <c r="R7" s="35"/>
      <c r="S7" s="35"/>
    </row>
    <row r="8" spans="1:23" ht="32.25" customHeight="1">
      <c r="A8" s="41"/>
      <c r="B8" s="41"/>
      <c r="C8" s="41"/>
      <c r="D8" s="34"/>
      <c r="E8" s="23" t="s">
        <v>26</v>
      </c>
      <c r="F8" s="23" t="s">
        <v>28</v>
      </c>
      <c r="G8" s="23" t="s">
        <v>27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35"/>
      <c r="R8" s="35"/>
      <c r="S8" s="35"/>
    </row>
    <row r="9" spans="1:23" ht="67.5" customHeight="1">
      <c r="A9" s="25">
        <v>1</v>
      </c>
      <c r="B9" s="26" t="s">
        <v>38</v>
      </c>
      <c r="C9" s="26" t="s">
        <v>40</v>
      </c>
      <c r="D9" s="26" t="s">
        <v>32</v>
      </c>
      <c r="E9" s="27"/>
      <c r="F9" s="27"/>
      <c r="G9" s="27"/>
      <c r="H9" s="27"/>
      <c r="I9" s="27"/>
      <c r="J9" s="32"/>
      <c r="K9" s="27"/>
      <c r="L9" s="27">
        <v>1</v>
      </c>
      <c r="M9" s="26"/>
      <c r="N9" s="27"/>
      <c r="O9" s="24"/>
      <c r="P9" s="24"/>
      <c r="Q9" s="27">
        <v>1</v>
      </c>
      <c r="R9" s="28">
        <v>64500</v>
      </c>
      <c r="S9" s="28">
        <f>Q9*R9</f>
        <v>64500</v>
      </c>
    </row>
    <row r="10" spans="1:23" ht="33.75" customHeight="1">
      <c r="A10" s="30">
        <v>2</v>
      </c>
      <c r="B10" s="26" t="s">
        <v>39</v>
      </c>
      <c r="C10" s="26" t="s">
        <v>42</v>
      </c>
      <c r="D10" s="26" t="s">
        <v>32</v>
      </c>
      <c r="E10" s="27"/>
      <c r="F10" s="27"/>
      <c r="G10" s="27"/>
      <c r="H10" s="27"/>
      <c r="I10" s="27"/>
      <c r="J10" s="32"/>
      <c r="K10" s="27"/>
      <c r="L10" s="27">
        <v>1</v>
      </c>
      <c r="M10" s="26"/>
      <c r="N10" s="27"/>
      <c r="O10" s="29"/>
      <c r="P10" s="29"/>
      <c r="Q10" s="27">
        <v>1</v>
      </c>
      <c r="R10" s="28">
        <v>56766.67</v>
      </c>
      <c r="S10" s="28">
        <f>Q10*R10</f>
        <v>56766.67</v>
      </c>
    </row>
    <row r="11" spans="1:23" ht="51.75" customHeight="1">
      <c r="A11" s="25">
        <v>3</v>
      </c>
      <c r="B11" s="26" t="s">
        <v>43</v>
      </c>
      <c r="C11" s="26" t="s">
        <v>41</v>
      </c>
      <c r="D11" s="27" t="s">
        <v>32</v>
      </c>
      <c r="E11" s="27"/>
      <c r="F11" s="27"/>
      <c r="G11" s="27"/>
      <c r="H11" s="27"/>
      <c r="I11" s="27"/>
      <c r="J11" s="32"/>
      <c r="K11" s="27"/>
      <c r="L11" s="27">
        <v>1</v>
      </c>
      <c r="M11" s="26"/>
      <c r="N11" s="27"/>
      <c r="O11" s="24"/>
      <c r="P11" s="24"/>
      <c r="Q11" s="27">
        <v>1</v>
      </c>
      <c r="R11" s="28">
        <v>72700</v>
      </c>
      <c r="S11" s="28">
        <f t="shared" ref="S11" si="0">Q11*R11</f>
        <v>72700</v>
      </c>
    </row>
    <row r="12" spans="1:23">
      <c r="A12" s="46" t="s">
        <v>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19">
        <f>SUM(S9:S11)</f>
        <v>193966.66999999998</v>
      </c>
      <c r="T12" s="7" t="e">
        <f>SUM(#REF!)</f>
        <v>#REF!</v>
      </c>
      <c r="U12" s="7" t="e">
        <f>T12-S12</f>
        <v>#REF!</v>
      </c>
      <c r="W12" s="7" t="e">
        <f>SUM(#REF!)</f>
        <v>#REF!</v>
      </c>
    </row>
    <row r="13" spans="1:23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31">
        <f>(S12*18)/118</f>
        <v>29588.136101694912</v>
      </c>
      <c r="T13" s="7"/>
      <c r="U13" s="7"/>
      <c r="W13" s="7"/>
    </row>
    <row r="14" spans="1:23">
      <c r="A14" s="42" t="s">
        <v>24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</row>
    <row r="15" spans="1:23">
      <c r="A15" s="8"/>
      <c r="B15" s="8"/>
      <c r="C15" s="5"/>
      <c r="D15" s="4"/>
    </row>
    <row r="16" spans="1:23" ht="24" customHeight="1">
      <c r="A16" s="43" t="s">
        <v>36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1:19">
      <c r="A17" s="45" t="s">
        <v>22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>
      <c r="A18" s="44" t="s">
        <v>30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>
      <c r="A19" s="1"/>
      <c r="B19" s="3"/>
      <c r="C19" s="1"/>
      <c r="D19" s="6"/>
      <c r="F19" s="11"/>
      <c r="G19" s="1"/>
      <c r="I19" s="11"/>
      <c r="J19" s="1"/>
      <c r="L19" s="11"/>
      <c r="M19" s="1"/>
    </row>
    <row r="20" spans="1:19">
      <c r="A20" s="1"/>
      <c r="B20" s="13" t="s">
        <v>20</v>
      </c>
      <c r="C20" s="4"/>
      <c r="D20" s="1"/>
      <c r="F20" s="9"/>
      <c r="G20" s="4"/>
      <c r="I20" s="9"/>
      <c r="J20" s="4"/>
      <c r="L20" s="14" t="s">
        <v>21</v>
      </c>
      <c r="M20" s="4"/>
    </row>
    <row r="21" spans="1:19">
      <c r="A21" s="1"/>
      <c r="B21" s="4"/>
      <c r="C21" s="4"/>
      <c r="D21" s="10"/>
      <c r="F21" s="4"/>
      <c r="G21" s="4"/>
      <c r="I21" s="4"/>
      <c r="J21" s="4"/>
      <c r="L21" s="4"/>
      <c r="M21" s="4"/>
    </row>
    <row r="22" spans="1:19">
      <c r="B22" s="4"/>
      <c r="C22" s="4"/>
      <c r="D22" s="1"/>
      <c r="F22" s="4"/>
      <c r="G22" s="4"/>
      <c r="I22" s="4"/>
      <c r="J22" s="4"/>
      <c r="L22" s="4" t="s">
        <v>18</v>
      </c>
      <c r="M22" s="4"/>
    </row>
    <row r="23" spans="1:19" ht="54.75" customHeight="1">
      <c r="B23" s="4"/>
      <c r="C23" s="4"/>
      <c r="D23" s="4"/>
      <c r="F23" s="4"/>
      <c r="G23" s="4"/>
      <c r="I23" s="4"/>
      <c r="J23" s="4"/>
      <c r="L23" s="4"/>
      <c r="M23" s="4"/>
    </row>
    <row r="24" spans="1:19">
      <c r="B24" s="4" t="s">
        <v>31</v>
      </c>
      <c r="C24" s="4"/>
      <c r="D24" s="1"/>
      <c r="F24" s="5"/>
      <c r="G24" s="4"/>
      <c r="I24" s="5"/>
      <c r="J24" s="4"/>
      <c r="L24" s="5" t="s">
        <v>31</v>
      </c>
      <c r="M24" s="4"/>
    </row>
    <row r="25" spans="1:19">
      <c r="B25" s="15"/>
      <c r="C25" s="16"/>
      <c r="D25" s="17"/>
      <c r="E25"/>
      <c r="F25" s="18"/>
      <c r="G25" s="16"/>
      <c r="H25"/>
      <c r="I25" s="18"/>
      <c r="J25" s="16"/>
      <c r="K25"/>
      <c r="L25" s="18"/>
      <c r="M25" s="16"/>
      <c r="N25"/>
      <c r="O25"/>
      <c r="P25"/>
      <c r="Q25"/>
    </row>
  </sheetData>
  <mergeCells count="20">
    <mergeCell ref="A14:S14"/>
    <mergeCell ref="A16:S16"/>
    <mergeCell ref="A18:S18"/>
    <mergeCell ref="A17:S17"/>
    <mergeCell ref="A12:R12"/>
    <mergeCell ref="A13:R13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2013-06-04T06:27:30Z</dcterms:modified>
</cp:coreProperties>
</file>